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codeName="DieseArbeitsmappe" autoCompressPictures="0"/>
  <mc:AlternateContent xmlns:mc="http://schemas.openxmlformats.org/markup-compatibility/2006">
    <mc:Choice Requires="x15">
      <x15ac:absPath xmlns:x15ac="http://schemas.microsoft.com/office/spreadsheetml/2010/11/ac" url="H:\Baumanagement\RV PLanung\Brandschutz\"/>
    </mc:Choice>
  </mc:AlternateContent>
  <xr:revisionPtr revIDLastSave="0" documentId="13_ncr:1_{09633B59-6A7E-4F07-8BC0-1B974BCEEDA4}" xr6:coauthVersionLast="47" xr6:coauthVersionMax="47" xr10:uidLastSave="{00000000-0000-0000-0000-000000000000}"/>
  <bookViews>
    <workbookView xWindow="-120" yWindow="-120" windowWidth="29040" windowHeight="17520" tabRatio="500" xr2:uid="{00000000-000D-0000-FFFF-FFFF00000000}"/>
  </bookViews>
  <sheets>
    <sheet name="Blatt1" sheetId="1" r:id="rId1"/>
    <sheet name="Tabelle1" sheetId="2" r:id="rId2"/>
  </sheets>
  <definedNames>
    <definedName name="_xlnm.Print_Area" localSheetId="0">Blatt1!$A$1:$C$43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2" i="1" l="1"/>
  <c r="C23" i="1" l="1"/>
  <c r="C24" i="1" s="1"/>
  <c r="C30" i="1" l="1"/>
  <c r="C33" i="1"/>
  <c r="C32" i="1"/>
  <c r="C31" i="1"/>
  <c r="C34" i="1"/>
  <c r="C28" i="1"/>
  <c r="C29" i="1"/>
  <c r="C35" i="1"/>
  <c r="C36" i="1"/>
  <c r="C37" i="1"/>
  <c r="C38" i="1"/>
  <c r="C39" i="1"/>
  <c r="C40" i="1"/>
  <c r="C41" i="1"/>
  <c r="C42" i="1"/>
  <c r="C43" i="1"/>
  <c r="C27" i="1"/>
  <c r="C45" i="1" l="1"/>
  <c r="C48" i="1" s="1"/>
  <c r="C51" i="1" s="1"/>
  <c r="C55" i="1" s="1"/>
  <c r="C56" i="1" s="1"/>
  <c r="C5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Kremkau, Susanne</author>
  </authors>
  <commentList>
    <comment ref="C6" authorId="0" shapeId="0" xr:uid="{E8A0B754-1D73-4428-AE89-10B8C0F711C7}">
      <text>
        <r>
          <rPr>
            <b/>
            <sz val="9"/>
            <color indexed="81"/>
            <rFont val="Segoe UI"/>
            <family val="2"/>
          </rPr>
          <t>Kremkau, Susanne:</t>
        </r>
        <r>
          <rPr>
            <sz val="9"/>
            <color indexed="81"/>
            <rFont val="Segoe UI"/>
            <family val="2"/>
          </rPr>
          <t xml:space="preserve">
Honraraufstellung für Lose Bauphysik, Brandschutz, Bauakustik, Tragwerksplanung separat, da andere Berechnungegrundlagen</t>
        </r>
      </text>
    </comment>
  </commentList>
</comments>
</file>

<file path=xl/sharedStrings.xml><?xml version="1.0" encoding="utf-8"?>
<sst xmlns="http://schemas.openxmlformats.org/spreadsheetml/2006/main" count="72" uniqueCount="72">
  <si>
    <t>Honorarzone</t>
  </si>
  <si>
    <t>Ingenieur (€/Stunde)</t>
  </si>
  <si>
    <t>Technische Zeichner(€/Stunde)</t>
  </si>
  <si>
    <t>Projektleiter (€/Stunde)</t>
  </si>
  <si>
    <t>NEBENKOSTEN</t>
  </si>
  <si>
    <t>GRUNDLEISTUNGEN + BESONDERE LEISTUNGEN + NEBENKOSTEN</t>
  </si>
  <si>
    <t>MwSt</t>
  </si>
  <si>
    <t>Stundensätze (€netto):</t>
  </si>
  <si>
    <t>Geschäftsführer (€/Stunde)</t>
  </si>
  <si>
    <t>Stufe II (Lph. 3 - 4)</t>
  </si>
  <si>
    <t>Stufe III (Lph. 5 - 7)</t>
  </si>
  <si>
    <t>Honorarangebotssummen</t>
  </si>
  <si>
    <t>Stufe I (Lph. 1- 2)</t>
  </si>
  <si>
    <t>Honorarsatz</t>
  </si>
  <si>
    <r>
      <t xml:space="preserve">Summe Honorar </t>
    </r>
    <r>
      <rPr>
        <b/>
        <sz val="12"/>
        <color theme="1"/>
        <rFont val="Calibri"/>
        <family val="2"/>
        <scheme val="minor"/>
      </rPr>
      <t>Grundleistungen</t>
    </r>
    <r>
      <rPr>
        <sz val="12"/>
        <color theme="1"/>
        <rFont val="Calibri"/>
        <family val="2"/>
        <scheme val="minor"/>
      </rPr>
      <t xml:space="preserve"> + optionale </t>
    </r>
    <r>
      <rPr>
        <b/>
        <sz val="12"/>
        <color theme="1"/>
        <rFont val="Calibri"/>
        <family val="2"/>
        <scheme val="minor"/>
      </rPr>
      <t>Besondere Leistungen (</t>
    </r>
    <r>
      <rPr>
        <sz val="12"/>
        <color theme="1"/>
        <rFont val="Calibri"/>
        <family val="2"/>
        <scheme val="minor"/>
      </rPr>
      <t>€netto)</t>
    </r>
  </si>
  <si>
    <t>GRUNDLEISTUNGEN + optionale BESONDERE LEISTUNGEN</t>
  </si>
  <si>
    <t>Optionale BESONDERE LEISTUNGEN</t>
  </si>
  <si>
    <t xml:space="preserve">Nebenkosten (%) </t>
  </si>
  <si>
    <t>Summe GESAMTHONORAR (€ netto)</t>
  </si>
  <si>
    <t xml:space="preserve">Summe GESAMTHONORAR (€ brutto) </t>
  </si>
  <si>
    <t>GRUNDLEISTUNGEN</t>
  </si>
  <si>
    <t xml:space="preserve">Anrechenbare Kosten KGR 300 (€ netto) und KGR 400 anteilig (€ netto) </t>
  </si>
  <si>
    <t>Lph. 3 (Entwurfsplanung)                                        15 %</t>
  </si>
  <si>
    <r>
      <t xml:space="preserve">Summe Honorar </t>
    </r>
    <r>
      <rPr>
        <b/>
        <sz val="12"/>
        <color theme="1"/>
        <rFont val="Calibri"/>
        <family val="2"/>
        <scheme val="minor"/>
      </rPr>
      <t>Grundleistungen</t>
    </r>
    <r>
      <rPr>
        <sz val="12"/>
        <color theme="1"/>
        <rFont val="Calibri"/>
        <family val="2"/>
        <scheme val="minor"/>
      </rPr>
      <t xml:space="preserve"> (€netto)</t>
    </r>
  </si>
  <si>
    <r>
      <t xml:space="preserve">Summe Honorar </t>
    </r>
    <r>
      <rPr>
        <b/>
        <sz val="12"/>
        <color theme="1"/>
        <rFont val="Calibri"/>
        <family val="2"/>
        <scheme val="minor"/>
      </rPr>
      <t>Grundleistungen</t>
    </r>
    <r>
      <rPr>
        <sz val="12"/>
        <color theme="1"/>
        <rFont val="Calibri"/>
        <family val="2"/>
        <scheme val="minor"/>
      </rPr>
      <t xml:space="preserve"> mit Zu- oder Abschlag (€netto)</t>
    </r>
  </si>
  <si>
    <r>
      <t xml:space="preserve">Summe Honorar </t>
    </r>
    <r>
      <rPr>
        <b/>
        <sz val="12"/>
        <color theme="1"/>
        <rFont val="Calibri"/>
        <family val="2"/>
        <scheme val="minor"/>
      </rPr>
      <t>Besondere Leistungen</t>
    </r>
    <r>
      <rPr>
        <sz val="12"/>
        <color theme="1"/>
        <rFont val="Calibri"/>
        <family val="2"/>
        <scheme val="minor"/>
      </rPr>
      <t xml:space="preserve"> (€netto)</t>
    </r>
    <r>
      <rPr>
        <sz val="12"/>
        <rFont val="Calibri"/>
        <family val="2"/>
        <scheme val="minor"/>
      </rPr>
      <t xml:space="preserve">
[Der nebenstehende Betrag ist eine fiktive Kostenannahme  für das Rahmenangebot. Die konkreten Honorare für die optionalen besonderen Leistungen richten sich nach den vorstehenden prozentualen Zuschlägen zu der  "Summe Honorar Grundleistungen mit  Zu- oder Abschlag (€netto)" bei dem betreffenden Einzelauftrag.]</t>
    </r>
  </si>
  <si>
    <t>[Der nachfolgende Betrag zu den anrechenbaren Kosten ist eine fiktive Kostenannahme  für das Rahmenangebot. Die tatsächlichen anrechenbaren Kosten richten sich nach dem jeweiligen Einzelauftrag.]</t>
  </si>
  <si>
    <t>Basis-Honorarsatz</t>
  </si>
  <si>
    <t xml:space="preserve"> III</t>
  </si>
  <si>
    <t>Lph. 1 (Grundlagenermittlung)                                3 %</t>
  </si>
  <si>
    <t>Lph. 2 (Vorplanung)                                                  10 %</t>
  </si>
  <si>
    <t>Lph. 4 (Genehmigungsplanung)                             30 %</t>
  </si>
  <si>
    <t>Lph. 5 (Ausführungsplanung)                                 40 %</t>
  </si>
  <si>
    <t>Lph. 6 (Vorb. der Vergabe)                                     2 %</t>
  </si>
  <si>
    <t>- Aufstellen von Vergleichsberechnungen für mehrere Lösungsmöglichkeiten unter verschiedenen Objektbedingungen</t>
  </si>
  <si>
    <t>- Aufstellen eines Lastenplans, zum Beispiel als Grundlage für die Baugrundbeurteilung und Gründungsberatung</t>
  </si>
  <si>
    <t>- Vorläufige nachprüfbare Berechnung wesentlicher tragender Teile</t>
  </si>
  <si>
    <t>- Vorläufige nachprüfbare Berechnung der Gründung</t>
  </si>
  <si>
    <t>- Vorgezogene, prüfbare und für die Ausführung geeignete Berechnung wesentlich tragender Teile</t>
  </si>
  <si>
    <t>- Vorgezogene, prüfbare und für die Ausführung geeignete Berechnung der Gründung</t>
  </si>
  <si>
    <t>- Mehraufwand bei Sonderbauweisen oder Sonderkonstruktionen, zum Beispiel Klären von Konstruktionsdetails</t>
  </si>
  <si>
    <t>- Vorgezogene Stahl- oder Holzmengenermittlung des Tragwerks und der kraftübertragenden Verbindungsteile für eine Ausschreibung, die ohne Vorliegen von Ausführungsunterlagen durchgeführt wird</t>
  </si>
  <si>
    <t>- Nachweise der Erdbebensicherung</t>
  </si>
  <si>
    <t>- Nachweise zum konstruktiven Brandschutz, soweit erforderlich unter Berücksichtigung der Temperatur (Heißbemessung)</t>
  </si>
  <si>
    <t>- Statische Berechnung und zeichnerische Darstellung für Bergschadenssicherungen und Bauzustände bei Ingenieurbauwerken, soweit diese Leistungen über das Erfassen von normalen Bauzuständen hinausgehen</t>
  </si>
  <si>
    <t>- Zeichnungen mit statischen Positionen und den Tragwerksabmessungen, den Bewehrungsquerschnitten, den Verkehrslasten und der Art und Güte der Baustoffe sowie Besonderheiten der Konstruktionen zur Vorlage bei der bauaufsichtlichen Prüfung anstelle von Positionsplänen</t>
  </si>
  <si>
    <t>- Aufstellen der Berechnungen nach militärischen Lastenklassen (MLC)</t>
  </si>
  <si>
    <t>- Erfassen von Bauzuständen bei Ingenieurbauwerken, in denen das statische System von dem des Endzustands abweicht</t>
  </si>
  <si>
    <t>- Statische Nachweise an nicht zum Tragwerk gehörende Konstruktionen (zum Beispiel Fassaden)</t>
  </si>
  <si>
    <t>- Konstruktion und Nachweise der Anschlüsse im Stahl- und Holzbau</t>
  </si>
  <si>
    <t>- Werkstattzeichnungen im Stahl- und Holzbau einschließlich Stücklisten, Elementpläne für Stahlbetonfertigteile einschließlich Stahl- und Stücklisten</t>
  </si>
  <si>
    <t>- Berechnen der Dehnwege, Festlegen des Spannvorganges und Erstellen der Spannprotokolle im Spannbetonbau</t>
  </si>
  <si>
    <t>- Rohbauzeichnungen im Stahlbetonbau, die auf der Baustelle nicht der Ergänzung durch die Pläne des Objektplaners bedürfen</t>
  </si>
  <si>
    <t>Aufstellen von Vergleichsberechnungen für mehrere Lösungsmöglichkeiten unter verschiedenen Objektbedingungen</t>
  </si>
  <si>
    <t>Vorläufige nachprüfbare Berechnung wesentlicher tragender Teile</t>
  </si>
  <si>
    <t>Aufstellen eines Lastenplans, zum Beispiel als Grundlage für die Baugrundbeurteilung und Gründungsberatung</t>
  </si>
  <si>
    <t>Vorläufige nachprüfbare Berechnung der Gründung</t>
  </si>
  <si>
    <t>Mehraufwand bei Sonderbauweisen oder Sonderkonstruktionen, zum Beispiel Klären von Konstruktionsdetails</t>
  </si>
  <si>
    <t>Nachweise zum konstruktiven Brandschutz, soweit erforderlich unter Berücksichtigung der Temperatur (Heißbemessung)</t>
  </si>
  <si>
    <t>Statische Nachweise an nicht zum Tragwerk gehörende Konstruktionen (zum Beispiel Fassaden)</t>
  </si>
  <si>
    <t>Konstruktion und Nachweise der Anschlüsse im Stahl- und Holzbau</t>
  </si>
  <si>
    <t>Werkstattzeichnungen im Stahl- und Holzbau einschließlich Stücklisten, Elementpläne für Stahlbetonfertigteile einschließlich Stahl- und Stücklisten</t>
  </si>
  <si>
    <t>Beitrag zum Aufstellen des Leistungsverzeichnisses des Tragwerks</t>
  </si>
  <si>
    <t>Ingenieurtechnische Kontrolle der Ausführung des Tragwerks auf Übereinstimmung mit den geprüften statischen Unterlagen</t>
  </si>
  <si>
    <t>Mitwirken bei der Überwachung der Ausführung der Tragwerkseingriffe bei Umbauten und Modernisierungen</t>
  </si>
  <si>
    <t>Baubegehung zur Feststellung und Überwachung von die Standsicherheit betreffenden Einflüssen</t>
  </si>
  <si>
    <t>LPH5: Konsistente Pflege des Tragwerksmodell für das BIM-Modell und versehen der Bauteile mit relevanten Informationen gem. AIA</t>
  </si>
  <si>
    <t>LPH2: Erarbeiten eines Tragwerksmodell für das BIM-Modell und versehen der Bauteile mit relevanten Informationen gem. AIA</t>
  </si>
  <si>
    <t>LPH8: AS-BUILT Nachbearbeitung des Tragwerksmodell für das BIM-Modell und versehen der Bauteile mit relevanten Informationen gem. AIA</t>
  </si>
  <si>
    <t>Name Bieter / Bietergemeinschaft:</t>
  </si>
  <si>
    <t>Pauschaler Zu- oder Abschlag (inkl. Umbauzuschlag und mitzuverarbeitende Bausubstanz)     (%)</t>
  </si>
  <si>
    <t>LPH3: Kontinuierliche Fortschreibung des Tragwerksmodell für das BIM-Modell und versehen der Bauteile mit relevanten Informationen gem. AIA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</si>
</sst>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20"/>
      <color theme="1"/>
      <name val="Calibri"/>
      <family val="2"/>
      <scheme val="minor"/>
    </font>
    <font>
      <sz val="8"/>
      <name val="Calibri"/>
      <family val="2"/>
      <scheme val="minor"/>
    </font>
    <font>
      <b/>
      <sz val="20"/>
      <color theme="1"/>
      <name val="Calibri"/>
      <family val="2"/>
      <scheme val="minor"/>
    </font>
    <font>
      <b/>
      <sz val="16"/>
      <color theme="1"/>
      <name val="Calibri"/>
      <family val="2"/>
      <scheme val="minor"/>
    </font>
    <font>
      <sz val="16"/>
      <color theme="1"/>
      <name val="Calibri"/>
      <family val="2"/>
      <scheme val="minor"/>
    </font>
    <font>
      <b/>
      <sz val="18"/>
      <color theme="1"/>
      <name val="Calibri"/>
      <family val="2"/>
      <scheme val="minor"/>
    </font>
    <font>
      <sz val="12"/>
      <color theme="1"/>
      <name val="Calibri"/>
      <family val="2"/>
      <scheme val="minor"/>
    </font>
    <font>
      <sz val="12"/>
      <name val="Calibri"/>
      <family val="2"/>
      <scheme val="minor"/>
    </font>
    <font>
      <sz val="9"/>
      <color indexed="81"/>
      <name val="Segoe UI"/>
      <family val="2"/>
    </font>
    <font>
      <b/>
      <sz val="9"/>
      <color indexed="81"/>
      <name val="Segoe UI"/>
      <family val="2"/>
    </font>
    <font>
      <sz val="8"/>
      <color rgb="FF333333"/>
      <name val="Verdana"/>
      <family val="2"/>
    </font>
    <font>
      <sz val="18"/>
      <color theme="1"/>
      <name val="Calibri"/>
      <family val="2"/>
      <scheme val="minor"/>
    </font>
  </fonts>
  <fills count="8">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0000"/>
        <bgColor indexed="64"/>
      </patternFill>
    </fill>
    <fill>
      <patternFill patternType="solid">
        <fgColor rgb="FFFFFF00"/>
        <bgColor indexed="64"/>
      </patternFill>
    </fill>
    <fill>
      <patternFill patternType="solid">
        <fgColor rgb="FFDCE6F1"/>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medium">
        <color auto="1"/>
      </right>
      <top/>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auto="1"/>
      </bottom>
      <diagonal/>
    </border>
  </borders>
  <cellStyleXfs count="8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9" fontId="10" fillId="0" borderId="0" applyFont="0" applyFill="0" applyBorder="0" applyAlignment="0" applyProtection="0"/>
  </cellStyleXfs>
  <cellXfs count="52">
    <xf numFmtId="0" fontId="0" fillId="0" borderId="0" xfId="0"/>
    <xf numFmtId="0" fontId="0" fillId="0" borderId="0" xfId="0" applyAlignment="1">
      <alignment wrapText="1"/>
    </xf>
    <xf numFmtId="0" fontId="0" fillId="0" borderId="0" xfId="0" applyAlignment="1">
      <alignment horizontal="center"/>
    </xf>
    <xf numFmtId="4" fontId="0" fillId="0" borderId="0" xfId="0" applyNumberFormat="1"/>
    <xf numFmtId="4" fontId="0" fillId="0" borderId="0" xfId="0" applyNumberFormat="1" applyAlignment="1">
      <alignment horizontal="center"/>
    </xf>
    <xf numFmtId="0" fontId="0" fillId="0" borderId="2" xfId="0" applyBorder="1"/>
    <xf numFmtId="4" fontId="4" fillId="0" borderId="0" xfId="0" applyNumberFormat="1" applyFont="1" applyAlignment="1">
      <alignment horizontal="center" vertical="center"/>
    </xf>
    <xf numFmtId="0" fontId="1" fillId="0" borderId="0" xfId="0" applyFont="1"/>
    <xf numFmtId="9" fontId="0" fillId="0" borderId="0" xfId="0" applyNumberFormat="1"/>
    <xf numFmtId="164" fontId="0" fillId="0" borderId="0" xfId="0" applyNumberFormat="1"/>
    <xf numFmtId="4" fontId="0" fillId="4" borderId="0" xfId="0" applyNumberFormat="1" applyFill="1"/>
    <xf numFmtId="0" fontId="0" fillId="4" borderId="0" xfId="0" applyFill="1"/>
    <xf numFmtId="0" fontId="7" fillId="0" borderId="4" xfId="0" applyFont="1" applyBorder="1" applyAlignment="1">
      <alignment wrapText="1"/>
    </xf>
    <xf numFmtId="0" fontId="8" fillId="0" borderId="0" xfId="0" applyFont="1" applyAlignment="1">
      <alignment wrapText="1"/>
    </xf>
    <xf numFmtId="0" fontId="0" fillId="0" borderId="1" xfId="0" applyBorder="1" applyAlignment="1">
      <alignment wrapText="1"/>
    </xf>
    <xf numFmtId="0" fontId="1" fillId="0" borderId="1" xfId="0" applyFont="1" applyBorder="1" applyAlignment="1">
      <alignment horizontal="center" vertical="center" wrapText="1"/>
    </xf>
    <xf numFmtId="0" fontId="6" fillId="0" borderId="3" xfId="0" applyFont="1" applyBorder="1" applyAlignment="1">
      <alignment horizontal="center"/>
    </xf>
    <xf numFmtId="0" fontId="6" fillId="0" borderId="0" xfId="0" applyFont="1" applyAlignment="1">
      <alignment horizontal="left"/>
    </xf>
    <xf numFmtId="4" fontId="1" fillId="0" borderId="4" xfId="0" applyNumberFormat="1" applyFont="1" applyBorder="1" applyAlignment="1">
      <alignment horizontal="center"/>
    </xf>
    <xf numFmtId="0" fontId="9" fillId="4" borderId="0" xfId="0" applyFont="1" applyFill="1"/>
    <xf numFmtId="4" fontId="1" fillId="2" borderId="4" xfId="0" applyNumberFormat="1" applyFont="1" applyFill="1" applyBorder="1" applyAlignment="1">
      <alignment horizontal="center"/>
    </xf>
    <xf numFmtId="4" fontId="0" fillId="4" borderId="0" xfId="0" applyNumberFormat="1" applyFill="1" applyAlignment="1">
      <alignment wrapText="1"/>
    </xf>
    <xf numFmtId="0" fontId="9" fillId="4" borderId="0" xfId="0" applyFont="1" applyFill="1" applyAlignment="1">
      <alignment vertical="top"/>
    </xf>
    <xf numFmtId="0" fontId="1" fillId="0" borderId="1" xfId="0" applyFont="1" applyBorder="1" applyAlignment="1">
      <alignment horizontal="left" wrapText="1"/>
    </xf>
    <xf numFmtId="3" fontId="0" fillId="5" borderId="1" xfId="0" applyNumberFormat="1" applyFill="1" applyBorder="1" applyAlignment="1">
      <alignment horizontal="center" vertical="center"/>
    </xf>
    <xf numFmtId="4" fontId="1" fillId="5" borderId="1" xfId="0" applyNumberFormat="1" applyFont="1" applyFill="1" applyBorder="1" applyAlignment="1">
      <alignment horizontal="center"/>
    </xf>
    <xf numFmtId="4" fontId="0" fillId="0" borderId="0" xfId="0" applyNumberFormat="1" applyAlignment="1">
      <alignment horizontal="center" vertical="center"/>
    </xf>
    <xf numFmtId="4" fontId="0" fillId="5" borderId="1" xfId="0" applyNumberFormat="1" applyFill="1" applyBorder="1" applyAlignment="1">
      <alignment horizontal="center" vertical="center"/>
    </xf>
    <xf numFmtId="0" fontId="1" fillId="0" borderId="0" xfId="0" applyFont="1" applyFill="1" applyAlignment="1">
      <alignment vertical="center" wrapText="1"/>
    </xf>
    <xf numFmtId="4" fontId="0" fillId="0" borderId="0" xfId="0" applyNumberFormat="1" applyFill="1" applyBorder="1" applyAlignment="1">
      <alignment horizontal="center" vertical="center"/>
    </xf>
    <xf numFmtId="4" fontId="0" fillId="0" borderId="0" xfId="0" applyNumberFormat="1" applyFill="1" applyBorder="1"/>
    <xf numFmtId="4" fontId="0" fillId="0" borderId="0" xfId="0" applyNumberFormat="1" applyFill="1" applyBorder="1" applyAlignment="1">
      <alignment horizontal="center"/>
    </xf>
    <xf numFmtId="4" fontId="0" fillId="4" borderId="0" xfId="0" applyNumberFormat="1" applyFill="1" applyBorder="1" applyAlignment="1">
      <alignment horizontal="center"/>
    </xf>
    <xf numFmtId="0" fontId="0" fillId="4" borderId="0" xfId="0" applyFill="1" applyBorder="1"/>
    <xf numFmtId="2" fontId="10" fillId="0" borderId="0" xfId="85" applyNumberFormat="1" applyFont="1" applyFill="1" applyBorder="1" applyAlignment="1">
      <alignment horizontal="center" vertical="center"/>
    </xf>
    <xf numFmtId="4" fontId="4" fillId="0" borderId="0" xfId="0" applyNumberFormat="1" applyFont="1" applyFill="1" applyBorder="1" applyAlignment="1">
      <alignment horizontal="center"/>
    </xf>
    <xf numFmtId="0" fontId="0" fillId="0" borderId="0" xfId="0" applyAlignment="1">
      <alignment vertical="center" wrapText="1"/>
    </xf>
    <xf numFmtId="4" fontId="6" fillId="2" borderId="4" xfId="0" applyNumberFormat="1" applyFont="1" applyFill="1" applyBorder="1" applyAlignment="1">
      <alignment horizontal="center"/>
    </xf>
    <xf numFmtId="4" fontId="6" fillId="6" borderId="4" xfId="0" applyNumberFormat="1" applyFont="1" applyFill="1" applyBorder="1" applyAlignment="1">
      <alignment horizontal="center"/>
    </xf>
    <xf numFmtId="4" fontId="8" fillId="0" borderId="5" xfId="0" applyNumberFormat="1" applyFont="1" applyBorder="1" applyAlignment="1">
      <alignment horizontal="center"/>
    </xf>
    <xf numFmtId="4" fontId="0" fillId="0" borderId="1" xfId="0" applyNumberFormat="1" applyBorder="1" applyAlignment="1">
      <alignment horizontal="center"/>
    </xf>
    <xf numFmtId="2" fontId="0" fillId="0" borderId="1" xfId="0" applyNumberFormat="1" applyFill="1" applyBorder="1" applyAlignment="1">
      <alignment horizontal="center" vertical="center"/>
    </xf>
    <xf numFmtId="4" fontId="0" fillId="3" borderId="1" xfId="0" applyNumberFormat="1" applyFill="1" applyBorder="1" applyAlignment="1" applyProtection="1">
      <alignment horizontal="center" vertical="center"/>
      <protection locked="0"/>
    </xf>
    <xf numFmtId="164" fontId="0" fillId="3" borderId="0" xfId="0" applyNumberFormat="1" applyFill="1" applyAlignment="1" applyProtection="1">
      <alignment vertical="center"/>
      <protection locked="0"/>
    </xf>
    <xf numFmtId="0" fontId="14" fillId="0" borderId="0" xfId="0" applyFont="1"/>
    <xf numFmtId="0" fontId="0" fillId="0" borderId="0" xfId="0" applyBorder="1"/>
    <xf numFmtId="9" fontId="11" fillId="7" borderId="0" xfId="0" applyNumberFormat="1" applyFont="1" applyFill="1" applyProtection="1">
      <protection locked="0"/>
    </xf>
    <xf numFmtId="4" fontId="0" fillId="3" borderId="1" xfId="0" applyNumberFormat="1" applyFont="1" applyFill="1" applyBorder="1" applyAlignment="1" applyProtection="1">
      <alignment horizontal="center"/>
      <protection locked="0"/>
    </xf>
    <xf numFmtId="4" fontId="0" fillId="3" borderId="1" xfId="0" applyNumberFormat="1" applyFont="1" applyFill="1" applyBorder="1" applyProtection="1">
      <protection locked="0"/>
    </xf>
    <xf numFmtId="4" fontId="4" fillId="3" borderId="1" xfId="0" applyNumberFormat="1" applyFont="1" applyFill="1" applyBorder="1" applyAlignment="1" applyProtection="1">
      <alignment horizontal="center"/>
      <protection locked="0"/>
    </xf>
    <xf numFmtId="0" fontId="15" fillId="0" borderId="0" xfId="0" applyFont="1" applyAlignment="1">
      <alignment horizontal="right"/>
    </xf>
    <xf numFmtId="4" fontId="8" fillId="3" borderId="1" xfId="0" applyNumberFormat="1" applyFont="1" applyFill="1" applyBorder="1" applyAlignment="1" applyProtection="1">
      <alignment horizontal="left" vertical="center"/>
      <protection locked="0"/>
    </xf>
  </cellXfs>
  <cellStyles count="8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Besuchter Hyperlink" xfId="78" builtinId="9" hidden="1"/>
    <cellStyle name="Besuchter Hyperlink" xfId="80" builtinId="9" hidden="1"/>
    <cellStyle name="Besuchter Hyperlink" xfId="82" builtinId="9" hidden="1"/>
    <cellStyle name="Besuchter Hyperlink" xfId="84"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Link" xfId="77" builtinId="8" hidden="1"/>
    <cellStyle name="Link" xfId="79" builtinId="8" hidden="1"/>
    <cellStyle name="Link" xfId="81" builtinId="8" hidden="1"/>
    <cellStyle name="Link" xfId="83" builtinId="8" hidden="1"/>
    <cellStyle name="Prozent" xfId="85" builtinId="5"/>
    <cellStyle name="Standard" xfId="0" builtinId="0"/>
  </cellStyles>
  <dxfs count="0"/>
  <tableStyles count="0" defaultTableStyle="TableStyleMedium9" defaultPivotStyle="PivotStyleMedium4"/>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C66"/>
  <sheetViews>
    <sheetView tabSelected="1" view="pageLayout" topLeftCell="A13" zoomScale="70" zoomScaleNormal="60" zoomScalePageLayoutView="70" workbookViewId="0">
      <selection activeCell="H32" sqref="H32"/>
    </sheetView>
  </sheetViews>
  <sheetFormatPr baseColWidth="10" defaultRowHeight="15.75" x14ac:dyDescent="0.25"/>
  <cols>
    <col min="1" max="1" width="97.875" customWidth="1"/>
    <col min="2" max="2" width="7.625" customWidth="1"/>
    <col min="3" max="3" width="53.75" customWidth="1"/>
  </cols>
  <sheetData>
    <row r="1" spans="1:3" ht="54" customHeight="1" x14ac:dyDescent="0.25">
      <c r="A1" s="45"/>
      <c r="B1" s="45"/>
    </row>
    <row r="2" spans="1:3" ht="24.75" customHeight="1" x14ac:dyDescent="0.4">
      <c r="A2" s="50" t="s">
        <v>69</v>
      </c>
      <c r="B2" s="17"/>
      <c r="C2" s="51"/>
    </row>
    <row r="3" spans="1:3" ht="16.5" customHeight="1" x14ac:dyDescent="0.4">
      <c r="C3" s="16"/>
    </row>
    <row r="4" spans="1:3" ht="26.25" customHeight="1" x14ac:dyDescent="0.25">
      <c r="C4" s="15" t="s">
        <v>11</v>
      </c>
    </row>
    <row r="5" spans="1:3" x14ac:dyDescent="0.25">
      <c r="C5" s="2"/>
    </row>
    <row r="6" spans="1:3" ht="63" x14ac:dyDescent="0.25">
      <c r="A6" s="22" t="s">
        <v>20</v>
      </c>
      <c r="B6" s="11"/>
      <c r="C6" s="21" t="s">
        <v>26</v>
      </c>
    </row>
    <row r="7" spans="1:3" x14ac:dyDescent="0.25">
      <c r="A7" t="s">
        <v>21</v>
      </c>
      <c r="C7" s="24">
        <v>200000</v>
      </c>
    </row>
    <row r="8" spans="1:3" ht="10.5" customHeight="1" x14ac:dyDescent="0.25">
      <c r="C8" s="3"/>
    </row>
    <row r="9" spans="1:3" ht="15" customHeight="1" x14ac:dyDescent="0.25">
      <c r="A9" t="s">
        <v>0</v>
      </c>
      <c r="C9" s="25" t="s">
        <v>28</v>
      </c>
    </row>
    <row r="10" spans="1:3" x14ac:dyDescent="0.25">
      <c r="A10" t="s">
        <v>13</v>
      </c>
      <c r="C10" s="27" t="s">
        <v>27</v>
      </c>
    </row>
    <row r="11" spans="1:3" ht="2.25" customHeight="1" x14ac:dyDescent="0.25">
      <c r="C11" s="3"/>
    </row>
    <row r="12" spans="1:3" x14ac:dyDescent="0.25">
      <c r="A12" s="7" t="s">
        <v>12</v>
      </c>
      <c r="C12" s="3"/>
    </row>
    <row r="13" spans="1:3" x14ac:dyDescent="0.25">
      <c r="A13" t="s">
        <v>29</v>
      </c>
      <c r="B13" s="8"/>
      <c r="C13" s="42">
        <v>0</v>
      </c>
    </row>
    <row r="14" spans="1:3" x14ac:dyDescent="0.25">
      <c r="A14" t="s">
        <v>30</v>
      </c>
      <c r="B14" s="8"/>
      <c r="C14" s="42">
        <v>0</v>
      </c>
    </row>
    <row r="15" spans="1:3" x14ac:dyDescent="0.25">
      <c r="A15" s="7" t="s">
        <v>9</v>
      </c>
      <c r="B15" s="8"/>
      <c r="C15" s="26"/>
    </row>
    <row r="16" spans="1:3" x14ac:dyDescent="0.25">
      <c r="A16" t="s">
        <v>22</v>
      </c>
      <c r="B16" s="8"/>
      <c r="C16" s="42">
        <v>0</v>
      </c>
    </row>
    <row r="17" spans="1:3" x14ac:dyDescent="0.25">
      <c r="A17" t="s">
        <v>31</v>
      </c>
      <c r="B17" s="8"/>
      <c r="C17" s="42">
        <v>0</v>
      </c>
    </row>
    <row r="18" spans="1:3" x14ac:dyDescent="0.25">
      <c r="A18" s="7" t="s">
        <v>10</v>
      </c>
    </row>
    <row r="19" spans="1:3" x14ac:dyDescent="0.25">
      <c r="A19" t="s">
        <v>32</v>
      </c>
      <c r="B19" s="8"/>
      <c r="C19" s="42">
        <v>0</v>
      </c>
    </row>
    <row r="20" spans="1:3" x14ac:dyDescent="0.25">
      <c r="A20" t="s">
        <v>33</v>
      </c>
      <c r="B20" s="9"/>
      <c r="C20" s="42">
        <v>0</v>
      </c>
    </row>
    <row r="21" spans="1:3" ht="16.5" thickBot="1" x14ac:dyDescent="0.3">
      <c r="B21" s="8"/>
      <c r="C21" s="29"/>
    </row>
    <row r="22" spans="1:3" ht="35.25" customHeight="1" thickBot="1" x14ac:dyDescent="0.3">
      <c r="A22" s="1" t="s">
        <v>23</v>
      </c>
      <c r="B22" s="5"/>
      <c r="C22" s="18">
        <f>C13+C14+C16+C17+C19+C20</f>
        <v>0</v>
      </c>
    </row>
    <row r="23" spans="1:3" ht="35.25" customHeight="1" thickBot="1" x14ac:dyDescent="0.3">
      <c r="A23" s="28" t="s">
        <v>70</v>
      </c>
      <c r="B23" s="43">
        <v>0</v>
      </c>
      <c r="C23" s="41">
        <f>SUM(C22*B23)</f>
        <v>0</v>
      </c>
    </row>
    <row r="24" spans="1:3" ht="35.25" customHeight="1" thickBot="1" x14ac:dyDescent="0.3">
      <c r="A24" s="14" t="s">
        <v>24</v>
      </c>
      <c r="B24" s="5"/>
      <c r="C24" s="18">
        <f>SUM(C22:C23)</f>
        <v>0</v>
      </c>
    </row>
    <row r="25" spans="1:3" ht="15.75" customHeight="1" x14ac:dyDescent="0.25">
      <c r="A25" s="1"/>
      <c r="C25" s="26"/>
    </row>
    <row r="26" spans="1:3" ht="23.25" x14ac:dyDescent="0.35">
      <c r="A26" s="19" t="s">
        <v>16</v>
      </c>
      <c r="B26" s="11"/>
      <c r="C26" s="10"/>
    </row>
    <row r="27" spans="1:3" x14ac:dyDescent="0.25">
      <c r="A27" s="1" t="s">
        <v>53</v>
      </c>
      <c r="B27" s="46">
        <v>0</v>
      </c>
      <c r="C27" s="40">
        <f>$C$24*B27</f>
        <v>0</v>
      </c>
    </row>
    <row r="28" spans="1:3" x14ac:dyDescent="0.25">
      <c r="A28" s="1" t="s">
        <v>55</v>
      </c>
      <c r="B28" s="46">
        <v>0</v>
      </c>
      <c r="C28" s="40">
        <f>$C$24*B28</f>
        <v>0</v>
      </c>
    </row>
    <row r="29" spans="1:3" x14ac:dyDescent="0.25">
      <c r="A29" s="1" t="s">
        <v>54</v>
      </c>
      <c r="B29" s="46">
        <v>0</v>
      </c>
      <c r="C29" s="40">
        <f>$C$24*B29</f>
        <v>0</v>
      </c>
    </row>
    <row r="30" spans="1:3" x14ac:dyDescent="0.25">
      <c r="A30" s="1" t="s">
        <v>56</v>
      </c>
      <c r="B30" s="46">
        <v>0</v>
      </c>
      <c r="C30" s="40">
        <f>$C$24*B30</f>
        <v>0</v>
      </c>
    </row>
    <row r="31" spans="1:3" ht="31.5" x14ac:dyDescent="0.25">
      <c r="A31" s="1" t="s">
        <v>67</v>
      </c>
      <c r="B31" s="46">
        <v>0</v>
      </c>
      <c r="C31" s="40">
        <f t="shared" ref="C31:C34" si="0">$C$24*B31</f>
        <v>0</v>
      </c>
    </row>
    <row r="32" spans="1:3" ht="31.5" x14ac:dyDescent="0.25">
      <c r="A32" s="1" t="s">
        <v>71</v>
      </c>
      <c r="B32" s="46">
        <v>0</v>
      </c>
      <c r="C32" s="40">
        <f t="shared" si="0"/>
        <v>0</v>
      </c>
    </row>
    <row r="33" spans="1:3" ht="31.5" x14ac:dyDescent="0.25">
      <c r="A33" s="1" t="s">
        <v>66</v>
      </c>
      <c r="B33" s="46">
        <v>0</v>
      </c>
      <c r="C33" s="40">
        <f t="shared" si="0"/>
        <v>0</v>
      </c>
    </row>
    <row r="34" spans="1:3" ht="31.5" x14ac:dyDescent="0.25">
      <c r="A34" s="1" t="s">
        <v>68</v>
      </c>
      <c r="B34" s="46">
        <v>0</v>
      </c>
      <c r="C34" s="40">
        <f t="shared" si="0"/>
        <v>0</v>
      </c>
    </row>
    <row r="35" spans="1:3" x14ac:dyDescent="0.25">
      <c r="A35" s="1" t="s">
        <v>57</v>
      </c>
      <c r="B35" s="46">
        <v>0</v>
      </c>
      <c r="C35" s="40">
        <f t="shared" ref="C35:C43" si="1">$C$24*B35</f>
        <v>0</v>
      </c>
    </row>
    <row r="36" spans="1:3" ht="31.5" x14ac:dyDescent="0.25">
      <c r="A36" s="1" t="s">
        <v>58</v>
      </c>
      <c r="B36" s="46">
        <v>0</v>
      </c>
      <c r="C36" s="40">
        <f t="shared" si="1"/>
        <v>0</v>
      </c>
    </row>
    <row r="37" spans="1:3" x14ac:dyDescent="0.25">
      <c r="A37" s="1" t="s">
        <v>59</v>
      </c>
      <c r="B37" s="46">
        <v>0</v>
      </c>
      <c r="C37" s="40">
        <f t="shared" si="1"/>
        <v>0</v>
      </c>
    </row>
    <row r="38" spans="1:3" x14ac:dyDescent="0.25">
      <c r="A38" s="1" t="s">
        <v>60</v>
      </c>
      <c r="B38" s="46">
        <v>0</v>
      </c>
      <c r="C38" s="40">
        <f t="shared" si="1"/>
        <v>0</v>
      </c>
    </row>
    <row r="39" spans="1:3" ht="31.5" x14ac:dyDescent="0.25">
      <c r="A39" s="1" t="s">
        <v>61</v>
      </c>
      <c r="B39" s="46">
        <v>0</v>
      </c>
      <c r="C39" s="40">
        <f t="shared" si="1"/>
        <v>0</v>
      </c>
    </row>
    <row r="40" spans="1:3" x14ac:dyDescent="0.25">
      <c r="A40" s="1" t="s">
        <v>62</v>
      </c>
      <c r="B40" s="46">
        <v>0</v>
      </c>
      <c r="C40" s="40">
        <f t="shared" si="1"/>
        <v>0</v>
      </c>
    </row>
    <row r="41" spans="1:3" ht="31.5" x14ac:dyDescent="0.25">
      <c r="A41" s="1" t="s">
        <v>63</v>
      </c>
      <c r="B41" s="46">
        <v>0</v>
      </c>
      <c r="C41" s="40">
        <f t="shared" si="1"/>
        <v>0</v>
      </c>
    </row>
    <row r="42" spans="1:3" x14ac:dyDescent="0.25">
      <c r="A42" s="1" t="s">
        <v>64</v>
      </c>
      <c r="B42" s="46">
        <v>0</v>
      </c>
      <c r="C42" s="40">
        <f t="shared" si="1"/>
        <v>0</v>
      </c>
    </row>
    <row r="43" spans="1:3" x14ac:dyDescent="0.25">
      <c r="A43" s="1" t="s">
        <v>65</v>
      </c>
      <c r="B43" s="46">
        <v>0</v>
      </c>
      <c r="C43" s="40">
        <f t="shared" si="1"/>
        <v>0</v>
      </c>
    </row>
    <row r="44" spans="1:3" ht="16.5" thickBot="1" x14ac:dyDescent="0.3">
      <c r="A44" s="1"/>
      <c r="B44" s="8"/>
    </row>
    <row r="45" spans="1:3" ht="67.5" customHeight="1" thickBot="1" x14ac:dyDescent="0.3">
      <c r="A45" s="14" t="s">
        <v>25</v>
      </c>
      <c r="B45" s="5"/>
      <c r="C45" s="18">
        <f>SUM(C27:C43)</f>
        <v>0</v>
      </c>
    </row>
    <row r="46" spans="1:3" x14ac:dyDescent="0.25">
      <c r="C46" s="31"/>
    </row>
    <row r="47" spans="1:3" ht="24" thickBot="1" x14ac:dyDescent="0.4">
      <c r="A47" s="19" t="s">
        <v>15</v>
      </c>
      <c r="B47" s="11"/>
      <c r="C47" s="32"/>
    </row>
    <row r="48" spans="1:3" ht="36" customHeight="1" thickBot="1" x14ac:dyDescent="0.3">
      <c r="A48" s="14" t="s">
        <v>14</v>
      </c>
      <c r="B48" s="5"/>
      <c r="C48" s="20">
        <f>C45+C24</f>
        <v>0</v>
      </c>
    </row>
    <row r="49" spans="1:3" x14ac:dyDescent="0.25">
      <c r="C49" s="31"/>
    </row>
    <row r="50" spans="1:3" ht="23.25" x14ac:dyDescent="0.35">
      <c r="A50" s="19" t="s">
        <v>4</v>
      </c>
      <c r="B50" s="11"/>
      <c r="C50" s="32"/>
    </row>
    <row r="51" spans="1:3" ht="36" customHeight="1" x14ac:dyDescent="0.25">
      <c r="A51" s="23" t="s">
        <v>17</v>
      </c>
      <c r="B51" s="46">
        <v>0</v>
      </c>
      <c r="C51" s="40">
        <f>C48*B51</f>
        <v>0</v>
      </c>
    </row>
    <row r="53" spans="1:3" ht="23.25" x14ac:dyDescent="0.35">
      <c r="A53" s="19" t="s">
        <v>5</v>
      </c>
      <c r="B53" s="33"/>
      <c r="C53" s="32"/>
    </row>
    <row r="54" spans="1:3" ht="16.5" thickBot="1" x14ac:dyDescent="0.3">
      <c r="C54" s="4"/>
    </row>
    <row r="55" spans="1:3" ht="39" customHeight="1" thickBot="1" x14ac:dyDescent="0.45">
      <c r="A55" s="12" t="s">
        <v>18</v>
      </c>
      <c r="B55" s="5"/>
      <c r="C55" s="37">
        <f>C48+C51</f>
        <v>0</v>
      </c>
    </row>
    <row r="56" spans="1:3" ht="21.75" thickBot="1" x14ac:dyDescent="0.4">
      <c r="A56" s="13" t="s">
        <v>6</v>
      </c>
      <c r="B56" s="8">
        <v>0.19</v>
      </c>
      <c r="C56" s="39">
        <f>C55*0.19</f>
        <v>0</v>
      </c>
    </row>
    <row r="57" spans="1:3" ht="39" customHeight="1" thickBot="1" x14ac:dyDescent="0.45">
      <c r="A57" s="12" t="s">
        <v>19</v>
      </c>
      <c r="C57" s="38">
        <f>C55+C56</f>
        <v>0</v>
      </c>
    </row>
    <row r="58" spans="1:3" x14ac:dyDescent="0.25">
      <c r="A58" s="1"/>
      <c r="C58" s="30"/>
    </row>
    <row r="59" spans="1:3" x14ac:dyDescent="0.25">
      <c r="A59" s="7" t="s">
        <v>7</v>
      </c>
      <c r="C59" s="34"/>
    </row>
    <row r="60" spans="1:3" x14ac:dyDescent="0.25">
      <c r="A60" t="s">
        <v>8</v>
      </c>
      <c r="C60" s="47"/>
    </row>
    <row r="61" spans="1:3" x14ac:dyDescent="0.25">
      <c r="A61" s="1" t="s">
        <v>3</v>
      </c>
      <c r="C61" s="48"/>
    </row>
    <row r="62" spans="1:3" x14ac:dyDescent="0.25">
      <c r="A62" s="1" t="s">
        <v>1</v>
      </c>
      <c r="C62" s="47"/>
    </row>
    <row r="63" spans="1:3" ht="13.5" customHeight="1" x14ac:dyDescent="0.4">
      <c r="A63" s="36" t="s">
        <v>2</v>
      </c>
      <c r="C63" s="49"/>
    </row>
    <row r="64" spans="1:3" ht="26.25" x14ac:dyDescent="0.4">
      <c r="C64" s="35"/>
    </row>
    <row r="65" spans="3:3" ht="26.25" x14ac:dyDescent="0.4">
      <c r="C65" s="35"/>
    </row>
    <row r="66" spans="3:3" ht="26.25" x14ac:dyDescent="0.25">
      <c r="C66" s="6"/>
    </row>
  </sheetData>
  <sheetProtection selectLockedCells="1"/>
  <phoneticPr fontId="5" type="noConversion"/>
  <pageMargins left="0.74803149606299213" right="0.74803149606299213" top="0.98425196850393704" bottom="0.78740157480314965" header="0.51181102362204722" footer="0.51181102362204722"/>
  <pageSetup paperSize="8" scale="75" fitToHeight="2" orientation="portrait" r:id="rId1"/>
  <headerFooter>
    <oddHeader xml:space="preserve">&amp;L&amp;G&amp;C&amp;"-,Fett"&amp;16Formblatt Honoraraufstellung
&amp;R&amp;"-,Fett"&amp;16Tragwerksplanung Rahmenvertrag
</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9AD29-7482-490B-ABBE-081ED1EAEBC7}">
  <dimension ref="B6:C27"/>
  <sheetViews>
    <sheetView workbookViewId="0">
      <selection activeCell="B34" sqref="B34"/>
    </sheetView>
  </sheetViews>
  <sheetFormatPr baseColWidth="10" defaultRowHeight="15.75" x14ac:dyDescent="0.25"/>
  <sheetData>
    <row r="6" spans="2:3" x14ac:dyDescent="0.25">
      <c r="B6">
        <v>2</v>
      </c>
      <c r="C6" s="44" t="s">
        <v>34</v>
      </c>
    </row>
    <row r="7" spans="2:3" x14ac:dyDescent="0.25">
      <c r="C7" s="44" t="s">
        <v>35</v>
      </c>
    </row>
    <row r="8" spans="2:3" x14ac:dyDescent="0.25">
      <c r="C8" s="44" t="s">
        <v>36</v>
      </c>
    </row>
    <row r="9" spans="2:3" x14ac:dyDescent="0.25">
      <c r="C9" s="44" t="s">
        <v>37</v>
      </c>
    </row>
    <row r="11" spans="2:3" x14ac:dyDescent="0.25">
      <c r="B11">
        <v>3</v>
      </c>
      <c r="C11" s="44" t="s">
        <v>38</v>
      </c>
    </row>
    <row r="12" spans="2:3" x14ac:dyDescent="0.25">
      <c r="C12" s="44" t="s">
        <v>39</v>
      </c>
    </row>
    <row r="13" spans="2:3" x14ac:dyDescent="0.25">
      <c r="C13" s="44" t="s">
        <v>40</v>
      </c>
    </row>
    <row r="14" spans="2:3" x14ac:dyDescent="0.25">
      <c r="C14" s="44" t="s">
        <v>41</v>
      </c>
    </row>
    <row r="15" spans="2:3" x14ac:dyDescent="0.25">
      <c r="C15" s="44" t="s">
        <v>42</v>
      </c>
    </row>
    <row r="17" spans="2:3" x14ac:dyDescent="0.25">
      <c r="B17">
        <v>4</v>
      </c>
      <c r="C17" s="44" t="s">
        <v>43</v>
      </c>
    </row>
    <row r="18" spans="2:3" x14ac:dyDescent="0.25">
      <c r="C18" s="44" t="s">
        <v>44</v>
      </c>
    </row>
    <row r="19" spans="2:3" x14ac:dyDescent="0.25">
      <c r="C19" s="44" t="s">
        <v>45</v>
      </c>
    </row>
    <row r="20" spans="2:3" x14ac:dyDescent="0.25">
      <c r="C20" s="44" t="s">
        <v>46</v>
      </c>
    </row>
    <row r="21" spans="2:3" x14ac:dyDescent="0.25">
      <c r="C21" s="44" t="s">
        <v>47</v>
      </c>
    </row>
    <row r="22" spans="2:3" x14ac:dyDescent="0.25">
      <c r="C22" s="44" t="s">
        <v>48</v>
      </c>
    </row>
    <row r="24" spans="2:3" x14ac:dyDescent="0.25">
      <c r="B24">
        <v>5</v>
      </c>
      <c r="C24" s="44" t="s">
        <v>49</v>
      </c>
    </row>
    <row r="25" spans="2:3" x14ac:dyDescent="0.25">
      <c r="C25" s="44" t="s">
        <v>50</v>
      </c>
    </row>
    <row r="26" spans="2:3" x14ac:dyDescent="0.25">
      <c r="C26" s="44" t="s">
        <v>51</v>
      </c>
    </row>
    <row r="27" spans="2:3" x14ac:dyDescent="0.25">
      <c r="C27" s="44" t="s">
        <v>52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Blatt1</vt:lpstr>
      <vt:lpstr>Tabelle1</vt:lpstr>
      <vt:lpstr>Blatt1!Druckbereich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Hernandez</dc:creator>
  <cp:lastModifiedBy>Kremkau, Susanne</cp:lastModifiedBy>
  <cp:lastPrinted>2026-07-02T15:20:16Z</cp:lastPrinted>
  <dcterms:created xsi:type="dcterms:W3CDTF">2015-03-01T17:57:14Z</dcterms:created>
  <dcterms:modified xsi:type="dcterms:W3CDTF">2026-07-21T14:43:41Z</dcterms:modified>
</cp:coreProperties>
</file>